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1\Realizacje_2.0\2. PROJEKTY\6. MARCOVIA ul. Wspólna 12\5. BUDOWA PEŁNOWYMIAROWEGO BOISKA\3. Przetarg i umowa\1. Materiały przetargowe\1. Materiały robocze do przetargu\4. Do ogłoszenia przetargu\"/>
    </mc:Choice>
  </mc:AlternateContent>
  <xr:revisionPtr revIDLastSave="0" documentId="13_ncr:1_{3CD1CDBD-E59F-435D-9869-A0227ED604AA}" xr6:coauthVersionLast="47" xr6:coauthVersionMax="47" xr10:uidLastSave="{00000000-0000-0000-0000-000000000000}"/>
  <bookViews>
    <workbookView xWindow="-108" yWindow="-108" windowWidth="23256" windowHeight="12456" xr2:uid="{3DB44C4D-C10C-4757-8021-EF5E42ED1455}"/>
  </bookViews>
  <sheets>
    <sheet name="Arkusz1 (2)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5" i="2" l="1"/>
  <c r="D55" i="2"/>
  <c r="C57" i="2" l="1"/>
  <c r="C55" i="2" s="1"/>
  <c r="C56" i="2" l="1"/>
</calcChain>
</file>

<file path=xl/sharedStrings.xml><?xml version="1.0" encoding="utf-8"?>
<sst xmlns="http://schemas.openxmlformats.org/spreadsheetml/2006/main" count="127" uniqueCount="94">
  <si>
    <t xml:space="preserve">Lp. </t>
  </si>
  <si>
    <t>Pozycja</t>
  </si>
  <si>
    <t>Maksymalna wartość % zadania z wartości projektu</t>
  </si>
  <si>
    <t>Maksymalna wartość % pozycji z wartości poszczególnych zadań</t>
  </si>
  <si>
    <t>Data rozpoczęcia Etapu</t>
  </si>
  <si>
    <t>Ostateczny termin wykonania do:</t>
  </si>
  <si>
    <t>I</t>
  </si>
  <si>
    <t>Projekt Techniczny zatwierdzony przez Inwestora</t>
  </si>
  <si>
    <t>II</t>
  </si>
  <si>
    <t>RAZEM WARTOŚĆ NETTO</t>
  </si>
  <si>
    <t>Odbiór ostateczny</t>
  </si>
  <si>
    <t>VAT</t>
  </si>
  <si>
    <t>RAZEM WARTOŚĆ BRUTTO</t>
  </si>
  <si>
    <t>wrzesień 2026</t>
  </si>
  <si>
    <t>październik 2026</t>
  </si>
  <si>
    <t>listopad 2026</t>
  </si>
  <si>
    <t>grudzień 2026</t>
  </si>
  <si>
    <t>styczeń 2027</t>
  </si>
  <si>
    <t>luty 2027</t>
  </si>
  <si>
    <t>marzec 2027</t>
  </si>
  <si>
    <t>kwiecień 2027</t>
  </si>
  <si>
    <t>maj 2027</t>
  </si>
  <si>
    <t>czerwiec 2027</t>
  </si>
  <si>
    <t>lipiec 2027</t>
  </si>
  <si>
    <t>sierpień 2027</t>
  </si>
  <si>
    <t>wrzesień 2027</t>
  </si>
  <si>
    <t>październik 2027</t>
  </si>
  <si>
    <t>listopad 2027</t>
  </si>
  <si>
    <t>Odbiory branżowe</t>
  </si>
  <si>
    <t>Dokumentacja powykonawcza</t>
  </si>
  <si>
    <t>Pozwolenie na użytkowanie</t>
  </si>
  <si>
    <t>7</t>
  </si>
  <si>
    <t>10</t>
  </si>
  <si>
    <t>4</t>
  </si>
  <si>
    <t>5</t>
  </si>
  <si>
    <t>6</t>
  </si>
  <si>
    <t>8</t>
  </si>
  <si>
    <t>9</t>
  </si>
  <si>
    <t>1</t>
  </si>
  <si>
    <t>2</t>
  </si>
  <si>
    <t>3</t>
  </si>
  <si>
    <t>Inwentaryzacje, mapa do celów projektowych, badania geotechniczne</t>
  </si>
  <si>
    <t>Koncepcja zagospodarowania terenu</t>
  </si>
  <si>
    <t>Projekt budowlany wraz z uzyskaniem uzgodnień</t>
  </si>
  <si>
    <t>Projekt Wykonawczy,</t>
  </si>
  <si>
    <t xml:space="preserve"> STWiORB, kosztorysy i przedmiary zatwierdzone przez Inwestora</t>
  </si>
  <si>
    <t>Roboty ziemne (usunięcie humusu, wykonanie wykopów i przemieszczanie mas ziemnych przy użyciu koparek i spycharek, z transportem urobku)</t>
  </si>
  <si>
    <t>Przygotowanie podłoża (profilowanie i zagęszczenie gruntu, wykonanie warstwy odsączającej i warstwy wzmacniającej z geowłókniny).</t>
  </si>
  <si>
    <t>Krawężniki i obrzeża (wykonanie rowków, ław betonowych oraz montaż obrzeży betonowych na podsypce piaskowej).</t>
  </si>
  <si>
    <t>Wykonanie podbudów z kruszywa łamanego (warstwa dolna i górna) oraz warstw odcinających.</t>
  </si>
  <si>
    <t>Montaż trawy syntetycznej na macie elastycznej.</t>
  </si>
  <si>
    <t>Wyposażenie boiska (chorągiewki wraz z tulejami, piłkochwyty oraz w bramki).</t>
  </si>
  <si>
    <t>Ogrodzenie płyty boiska (wys. 1,2m) oraz montaż furtek i bram.</t>
  </si>
  <si>
    <t>Dostawa i montaż trybun (330 miejsc)</t>
  </si>
  <si>
    <t>Dostawa i montaż wiat dla zawodników rezerwowych oraz stanowiska medycznego</t>
  </si>
  <si>
    <t>Wykonanie nawierzchni chodników z kostki betonowej gr. 6 cm</t>
  </si>
  <si>
    <t>Wykonanie nawierzchni dojazdów z kostki betonowej o grubości 8 cm.</t>
  </si>
  <si>
    <t>Wykonanie nawierzchni z płyt ażurowych</t>
  </si>
  <si>
    <t>Zagospodarowanie terenu (wycinka drzew, wykonanie trawników, dostawa i montaż ławek parkowych, stojaków na rowery oraz koszy na śmieci)</t>
  </si>
  <si>
    <t>Budowa przyłącza kanalizacji deszczowej</t>
  </si>
  <si>
    <t>Wykonanie odwodnienia boiska</t>
  </si>
  <si>
    <t xml:space="preserve">Wykonanie odprowadzenia wód deszczowych do kanalizacji </t>
  </si>
  <si>
    <t>Wykonanie instalacji zraszania boiska do piłki nożnej</t>
  </si>
  <si>
    <t>Budowa przyłącza energetycznego</t>
  </si>
  <si>
    <t>Budowa oświetlenia boiska i terenu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</si>
  <si>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</si>
  <si>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</si>
  <si>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</si>
  <si>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</si>
  <si>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</si>
  <si>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</si>
  <si>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</si>
  <si>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</si>
  <si>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</si>
  <si>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Badania laboratoryjne, ekspertyzy wsparcia techniczne</t>
  </si>
  <si>
    <t>20</t>
  </si>
  <si>
    <t>III</t>
  </si>
  <si>
    <t>IV</t>
  </si>
  <si>
    <t>Odbiory</t>
  </si>
  <si>
    <t>Odbiór końcowy</t>
  </si>
  <si>
    <t>Uzyskanie ostatecznej decyzji administracyjnej o pozwoleniu na budowę lub skuteczne dokonanie zgłoszenia robót budowlanych</t>
  </si>
  <si>
    <t>Rozliczenie finansowe</t>
  </si>
  <si>
    <t>Uruchomienie, rozruchy i regulacja urządzeń i instalacji</t>
  </si>
  <si>
    <t>21</t>
  </si>
  <si>
    <t>ETAP I - Roboty budowlane (realizacja robót budowlanych związanych z wykonaniem pełnowymiarowego boiska piłkarskiego  wraz z infrastrukturą towarzyszącą)</t>
  </si>
  <si>
    <t xml:space="preserve">ETAP I - Dokumentacja projektowa  (opracowanie dokumentacji projektowej pełnowymiarowego boiska piłkarskiego  wraz z infrastrukturą towarzyszącą) </t>
  </si>
  <si>
    <t>Analizy / uzyskanie odstępstw, warunków technicznych</t>
  </si>
  <si>
    <t>ETAP II - Dokumentacja projektowa (opracowanie dokumentacji projektowej zadaszenia pneumatycznego bezlinowego wraz z infrastrukturą towarzyszącą)</t>
  </si>
  <si>
    <t>ZAŁACZNIK NR  3  DO UMOWY HARMONOGRAM WSTĘPNY</t>
  </si>
  <si>
    <t>Zatwierdzenie przez Zamawiającego dokumentacji projektowej obejmującej projekt budowlany wraz z uzyskaniem decyzji administracyjnej, stanowiące podstawę do częściowego rozliczenia Etapu I - dokumentacja projektowa (1%)</t>
  </si>
  <si>
    <t>Odbiór kompletnej dokumentacji projektowej przez Zamawiającego, stanowiący podstawę do końcowego rozliczenia Etapu I – Dokumentacja projektowa (1%)</t>
  </si>
  <si>
    <t>Zatwierdzenie przez Zamawiającego dokumentacji projektowej obejmującej projekt budowlany wraz z uzyskaniem decyzji administracyjnej, stanowiące podstawę do częściowego rozliczenia Etapu II - dokumentacja projektowa (1%)</t>
  </si>
  <si>
    <t>Odbiór kompletnej dokumentacji projektowej przez Zamawiającego, stanowiący podstawę do końcowego rozliczenia Etapu II – Dokumentacja projektowa (1%)</t>
  </si>
  <si>
    <t>"Budowa pełnowymiarowego boiska piłkarskiego z infrastrukturą towarzyszącą na terenie Miejskiego Klubu Sportowego Marcovia Marki”, realizowanego w formule „zaprojektuj i wybuduj” (Etap I) oraz opracowanie dokumentacji projektowej zadaszenia pneumatycznego boiska wraz z niezbędną infrastrukturą (Etap 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</si>
</sst>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3" x14ac:knownFonts="1"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i/>
      <sz val="12"/>
      <color theme="1"/>
      <name val="Calibri"/>
      <family val="2"/>
      <charset val="238"/>
    </font>
    <font>
      <b/>
      <sz val="16"/>
      <color theme="1"/>
      <name val="Calibri"/>
      <family val="2"/>
      <charset val="238"/>
    </font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90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wrapText="1"/>
    </xf>
    <xf numFmtId="44" fontId="3" fillId="0" borderId="0" xfId="0" applyNumberFormat="1" applyFont="1"/>
    <xf numFmtId="10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44" fontId="3" fillId="0" borderId="0" xfId="0" applyNumberFormat="1" applyFont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10" fontId="6" fillId="0" borderId="2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center"/>
    </xf>
    <xf numFmtId="44" fontId="6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10" fontId="6" fillId="0" borderId="5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44" fontId="9" fillId="2" borderId="1" xfId="0" applyNumberFormat="1" applyFont="1" applyFill="1" applyBorder="1" applyAlignment="1">
      <alignment horizontal="center" vertical="center"/>
    </xf>
    <xf numFmtId="10" fontId="9" fillId="2" borderId="1" xfId="0" applyNumberFormat="1" applyFont="1" applyFill="1" applyBorder="1" applyAlignment="1">
      <alignment horizontal="center" vertical="center" wrapText="1"/>
    </xf>
    <xf numFmtId="10" fontId="9" fillId="2" borderId="1" xfId="0" applyNumberFormat="1" applyFont="1" applyFill="1" applyBorder="1" applyAlignment="1">
      <alignment vertical="center" wrapText="1"/>
    </xf>
    <xf numFmtId="10" fontId="9" fillId="2" borderId="6" xfId="0" applyNumberFormat="1" applyFont="1" applyFill="1" applyBorder="1" applyAlignment="1">
      <alignment vertical="center" wrapText="1"/>
    </xf>
    <xf numFmtId="0" fontId="9" fillId="2" borderId="6" xfId="0" applyFont="1" applyFill="1" applyBorder="1" applyAlignment="1">
      <alignment horizontal="left" vertical="top"/>
    </xf>
    <xf numFmtId="49" fontId="9" fillId="0" borderId="1" xfId="0" applyNumberFormat="1" applyFont="1" applyBorder="1" applyAlignment="1">
      <alignment horizontal="left" vertical="center"/>
    </xf>
    <xf numFmtId="0" fontId="9" fillId="0" borderId="0" xfId="0" applyFont="1" applyAlignment="1">
      <alignment wrapText="1"/>
    </xf>
    <xf numFmtId="49" fontId="9" fillId="0" borderId="1" xfId="0" applyNumberFormat="1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10" fontId="9" fillId="0" borderId="1" xfId="0" applyNumberFormat="1" applyFont="1" applyBorder="1" applyAlignment="1">
      <alignment horizontal="center" vertical="center"/>
    </xf>
    <xf numFmtId="44" fontId="9" fillId="0" borderId="1" xfId="0" applyNumberFormat="1" applyFont="1" applyBorder="1" applyAlignment="1">
      <alignment horizontal="center" vertical="center"/>
    </xf>
    <xf numFmtId="10" fontId="9" fillId="0" borderId="1" xfId="1" applyNumberFormat="1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left" vertical="top"/>
    </xf>
    <xf numFmtId="10" fontId="9" fillId="0" borderId="1" xfId="0" applyNumberFormat="1" applyFont="1" applyBorder="1" applyAlignment="1">
      <alignment horizontal="left" vertical="top"/>
    </xf>
    <xf numFmtId="44" fontId="2" fillId="3" borderId="1" xfId="0" applyNumberFormat="1" applyFont="1" applyFill="1" applyBorder="1" applyAlignment="1">
      <alignment horizontal="center" vertical="center"/>
    </xf>
    <xf numFmtId="10" fontId="9" fillId="4" borderId="1" xfId="0" applyNumberFormat="1" applyFont="1" applyFill="1" applyBorder="1" applyAlignment="1">
      <alignment horizontal="center" vertical="center"/>
    </xf>
    <xf numFmtId="10" fontId="9" fillId="4" borderId="3" xfId="0" applyNumberFormat="1" applyFont="1" applyFill="1" applyBorder="1" applyAlignment="1">
      <alignment horizontal="center" vertical="center"/>
    </xf>
    <xf numFmtId="0" fontId="2" fillId="0" borderId="3" xfId="0" applyFont="1" applyBorder="1"/>
    <xf numFmtId="0" fontId="2" fillId="0" borderId="6" xfId="0" applyFont="1" applyBorder="1"/>
    <xf numFmtId="44" fontId="2" fillId="0" borderId="1" xfId="0" applyNumberFormat="1" applyFont="1" applyBorder="1" applyAlignment="1">
      <alignment horizontal="center" vertical="center"/>
    </xf>
    <xf numFmtId="10" fontId="2" fillId="0" borderId="7" xfId="0" applyNumberFormat="1" applyFont="1" applyBorder="1" applyAlignment="1">
      <alignment vertical="center"/>
    </xf>
    <xf numFmtId="10" fontId="2" fillId="0" borderId="9" xfId="0" applyNumberFormat="1" applyFont="1" applyBorder="1" applyAlignment="1">
      <alignment vertical="center"/>
    </xf>
    <xf numFmtId="44" fontId="9" fillId="4" borderId="1" xfId="0" applyNumberFormat="1" applyFont="1" applyFill="1" applyBorder="1" applyAlignment="1">
      <alignment horizontal="center" vertical="center"/>
    </xf>
    <xf numFmtId="10" fontId="2" fillId="0" borderId="4" xfId="0" applyNumberFormat="1" applyFont="1" applyBorder="1" applyAlignment="1">
      <alignment vertical="center"/>
    </xf>
    <xf numFmtId="10" fontId="2" fillId="0" borderId="10" xfId="0" applyNumberFormat="1" applyFont="1" applyBorder="1" applyAlignment="1">
      <alignment vertical="center"/>
    </xf>
    <xf numFmtId="0" fontId="12" fillId="2" borderId="1" xfId="0" applyFont="1" applyFill="1" applyBorder="1" applyAlignment="1">
      <alignment horizontal="left" vertical="center" wrapText="1"/>
    </xf>
    <xf numFmtId="14" fontId="9" fillId="0" borderId="1" xfId="0" applyNumberFormat="1" applyFont="1" applyBorder="1" applyAlignment="1">
      <alignment horizontal="center" vertical="center"/>
    </xf>
    <xf numFmtId="9" fontId="3" fillId="0" borderId="0" xfId="1" applyFont="1"/>
    <xf numFmtId="49" fontId="6" fillId="0" borderId="1" xfId="0" applyNumberFormat="1" applyFont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6" borderId="3" xfId="0" applyFont="1" applyFill="1" applyBorder="1" applyAlignment="1">
      <alignment horizontal="left" vertical="center" wrapText="1"/>
    </xf>
    <xf numFmtId="0" fontId="9" fillId="6" borderId="3" xfId="0" applyFont="1" applyFill="1" applyBorder="1" applyAlignment="1">
      <alignment vertical="center" wrapText="1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9" fontId="9" fillId="0" borderId="1" xfId="1" applyFont="1" applyBorder="1" applyAlignment="1">
      <alignment horizontal="left" vertical="top"/>
    </xf>
    <xf numFmtId="44" fontId="9" fillId="0" borderId="14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44" fontId="9" fillId="2" borderId="14" xfId="0" applyNumberFormat="1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left" vertical="center" wrapText="1"/>
    </xf>
    <xf numFmtId="0" fontId="9" fillId="0" borderId="14" xfId="0" applyFont="1" applyBorder="1" applyAlignment="1">
      <alignment vertical="center" wrapText="1"/>
    </xf>
    <xf numFmtId="10" fontId="9" fillId="0" borderId="1" xfId="1" applyNumberFormat="1" applyFont="1" applyFill="1" applyBorder="1" applyAlignment="1">
      <alignment horizontal="center" vertical="center"/>
    </xf>
    <xf numFmtId="10" fontId="9" fillId="0" borderId="14" xfId="1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0" fontId="9" fillId="2" borderId="1" xfId="0" applyNumberFormat="1" applyFont="1" applyFill="1" applyBorder="1" applyAlignment="1">
      <alignment horizontal="center" vertical="center"/>
    </xf>
    <xf numFmtId="49" fontId="9" fillId="5" borderId="3" xfId="0" applyNumberFormat="1" applyFont="1" applyFill="1" applyBorder="1" applyAlignment="1">
      <alignment horizontal="center" vertical="center"/>
    </xf>
    <xf numFmtId="49" fontId="9" fillId="5" borderId="6" xfId="0" applyNumberFormat="1" applyFont="1" applyFill="1" applyBorder="1" applyAlignment="1">
      <alignment horizontal="center" vertical="center"/>
    </xf>
    <xf numFmtId="10" fontId="9" fillId="0" borderId="14" xfId="0" applyNumberFormat="1" applyFont="1" applyBorder="1" applyAlignment="1">
      <alignment horizontal="center" vertical="center"/>
    </xf>
    <xf numFmtId="10" fontId="9" fillId="0" borderId="15" xfId="0" applyNumberFormat="1" applyFont="1" applyBorder="1" applyAlignment="1">
      <alignment horizontal="center" vertical="center"/>
    </xf>
    <xf numFmtId="10" fontId="9" fillId="0" borderId="2" xfId="0" applyNumberFormat="1" applyFont="1" applyBorder="1" applyAlignment="1">
      <alignment horizontal="center" vertical="center"/>
    </xf>
    <xf numFmtId="10" fontId="9" fillId="0" borderId="1" xfId="0" applyNumberFormat="1" applyFont="1" applyBorder="1" applyAlignment="1">
      <alignment horizontal="center" vertical="center"/>
    </xf>
    <xf numFmtId="44" fontId="9" fillId="0" borderId="14" xfId="0" applyNumberFormat="1" applyFont="1" applyBorder="1" applyAlignment="1">
      <alignment horizontal="center" vertical="center"/>
    </xf>
    <xf numFmtId="44" fontId="9" fillId="0" borderId="15" xfId="0" applyNumberFormat="1" applyFont="1" applyBorder="1" applyAlignment="1">
      <alignment horizontal="center" vertical="center"/>
    </xf>
    <xf numFmtId="44" fontId="9" fillId="0" borderId="2" xfId="0" applyNumberFormat="1" applyFont="1" applyBorder="1" applyAlignment="1">
      <alignment horizontal="center" vertical="center"/>
    </xf>
    <xf numFmtId="10" fontId="9" fillId="0" borderId="14" xfId="0" applyNumberFormat="1" applyFont="1" applyBorder="1" applyAlignment="1">
      <alignment horizontal="center" vertical="center" wrapText="1"/>
    </xf>
    <xf numFmtId="10" fontId="9" fillId="0" borderId="15" xfId="0" applyNumberFormat="1" applyFont="1" applyBorder="1" applyAlignment="1">
      <alignment horizontal="center" vertical="center" wrapText="1"/>
    </xf>
    <xf numFmtId="10" fontId="9" fillId="0" borderId="2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10" fontId="9" fillId="0" borderId="16" xfId="0" applyNumberFormat="1" applyFont="1" applyBorder="1" applyAlignment="1">
      <alignment horizontal="center" vertical="center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7EC84-7A0A-422E-AE5E-3555596B5435}">
  <sheetPr>
    <pageSetUpPr fitToPage="1"/>
  </sheetPr>
  <dimension ref="A1:W73"/>
  <sheetViews>
    <sheetView tabSelected="1" view="pageBreakPreview" topLeftCell="A2" zoomScale="85" zoomScaleNormal="40" zoomScaleSheetLayoutView="85" workbookViewId="0">
      <selection activeCell="B44" sqref="B44"/>
    </sheetView>
  </sheetViews>
  <sheetFormatPr defaultColWidth="8.88671875" defaultRowHeight="15.6" x14ac:dyDescent="0.3"/>
  <cols>
    <col min="1" max="1" width="6.44140625" style="15" customWidth="1"/>
    <col min="2" max="2" width="54" style="5" customWidth="1"/>
    <col min="3" max="3" width="33.109375" style="9" customWidth="1"/>
    <col min="4" max="5" width="23.33203125" style="7" customWidth="1"/>
    <col min="6" max="6" width="13.33203125" style="4" customWidth="1"/>
    <col min="7" max="7" width="18.6640625" style="4" customWidth="1"/>
    <col min="8" max="8" width="9.33203125" style="4" customWidth="1"/>
    <col min="9" max="9" width="12.33203125" style="4" customWidth="1"/>
    <col min="10" max="10" width="8.88671875" style="4"/>
    <col min="11" max="11" width="9.5546875" style="4" customWidth="1"/>
    <col min="12" max="12" width="10" style="4" customWidth="1"/>
    <col min="13" max="14" width="8.88671875" style="4"/>
    <col min="15" max="15" width="9.33203125" style="4" customWidth="1"/>
    <col min="16" max="16" width="8.88671875" style="4"/>
    <col min="17" max="17" width="9.44140625" style="4" customWidth="1"/>
    <col min="18" max="19" width="8.88671875" style="4"/>
    <col min="20" max="20" width="9.6640625" style="4" customWidth="1"/>
    <col min="21" max="21" width="12" style="4" customWidth="1"/>
    <col min="22" max="16384" width="8.88671875" style="4"/>
  </cols>
  <sheetData>
    <row r="1" spans="1:23" ht="16.2" thickBot="1" x14ac:dyDescent="0.35">
      <c r="A1" s="14"/>
      <c r="B1" s="85" t="s">
        <v>88</v>
      </c>
      <c r="C1" s="86"/>
      <c r="D1" s="86"/>
      <c r="E1" s="86"/>
      <c r="F1" s="86"/>
      <c r="G1" s="86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3" ht="47.4" customHeight="1" thickBot="1" x14ac:dyDescent="0.35">
      <c r="A2" s="14"/>
      <c r="B2" s="87" t="s">
        <v>93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</row>
    <row r="3" spans="1:23" s="1" customFormat="1" ht="46.8" x14ac:dyDescent="0.3">
      <c r="A3" s="52" t="s">
        <v>0</v>
      </c>
      <c r="B3" s="10" t="s">
        <v>1</v>
      </c>
      <c r="C3" s="16" t="s">
        <v>81</v>
      </c>
      <c r="D3" s="11" t="s">
        <v>2</v>
      </c>
      <c r="E3" s="18" t="s">
        <v>3</v>
      </c>
      <c r="F3" s="12" t="s">
        <v>4</v>
      </c>
      <c r="G3" s="10" t="s">
        <v>5</v>
      </c>
      <c r="H3" s="13" t="s">
        <v>13</v>
      </c>
      <c r="I3" s="13" t="s">
        <v>14</v>
      </c>
      <c r="J3" s="13" t="s">
        <v>15</v>
      </c>
      <c r="K3" s="13" t="s">
        <v>16</v>
      </c>
      <c r="L3" s="13" t="s">
        <v>17</v>
      </c>
      <c r="M3" s="13" t="s">
        <v>18</v>
      </c>
      <c r="N3" s="13" t="s">
        <v>19</v>
      </c>
      <c r="O3" s="13" t="s">
        <v>20</v>
      </c>
      <c r="P3" s="13" t="s">
        <v>21</v>
      </c>
      <c r="Q3" s="13" t="s">
        <v>22</v>
      </c>
      <c r="R3" s="13" t="s">
        <v>23</v>
      </c>
      <c r="S3" s="13" t="s">
        <v>24</v>
      </c>
      <c r="T3" s="13" t="s">
        <v>25</v>
      </c>
      <c r="U3" s="13" t="s">
        <v>26</v>
      </c>
      <c r="V3" s="13" t="s">
        <v>27</v>
      </c>
      <c r="W3" s="2"/>
    </row>
    <row r="4" spans="1:23" ht="43.2" x14ac:dyDescent="0.3">
      <c r="A4" s="53" t="s">
        <v>6</v>
      </c>
      <c r="B4" s="49" t="s">
        <v>85</v>
      </c>
      <c r="C4" s="65"/>
      <c r="D4" s="23"/>
      <c r="E4" s="24"/>
      <c r="F4" s="25"/>
      <c r="G4" s="25"/>
      <c r="H4" s="25"/>
      <c r="I4" s="25"/>
      <c r="J4" s="25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</row>
    <row r="5" spans="1:23" ht="28.8" x14ac:dyDescent="0.3">
      <c r="A5" s="27" t="s">
        <v>38</v>
      </c>
      <c r="B5" s="28" t="s">
        <v>41</v>
      </c>
      <c r="C5" s="79"/>
      <c r="D5" s="89">
        <v>0.02</v>
      </c>
      <c r="E5" s="75">
        <v>0.01</v>
      </c>
      <c r="F5" s="29"/>
      <c r="G5" s="29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</row>
    <row r="6" spans="1:23" s="17" customFormat="1" x14ac:dyDescent="0.3">
      <c r="A6" s="27" t="s">
        <v>39</v>
      </c>
      <c r="B6" s="64" t="s">
        <v>42</v>
      </c>
      <c r="C6" s="80"/>
      <c r="D6" s="89"/>
      <c r="E6" s="76"/>
      <c r="F6" s="27"/>
      <c r="G6" s="27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</row>
    <row r="7" spans="1:23" s="17" customFormat="1" x14ac:dyDescent="0.3">
      <c r="A7" s="27" t="s">
        <v>40</v>
      </c>
      <c r="B7" s="64" t="s">
        <v>86</v>
      </c>
      <c r="C7" s="80"/>
      <c r="D7" s="89"/>
      <c r="E7" s="76"/>
      <c r="F7" s="27"/>
      <c r="G7" s="27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</row>
    <row r="8" spans="1:23" x14ac:dyDescent="0.3">
      <c r="A8" s="27" t="s">
        <v>33</v>
      </c>
      <c r="B8" s="64" t="s">
        <v>43</v>
      </c>
      <c r="C8" s="80"/>
      <c r="D8" s="89"/>
      <c r="E8" s="76"/>
      <c r="F8" s="29"/>
      <c r="G8" s="29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3" ht="28.8" x14ac:dyDescent="0.3">
      <c r="A9" s="27" t="s">
        <v>34</v>
      </c>
      <c r="B9" s="64" t="s">
        <v>80</v>
      </c>
      <c r="C9" s="80"/>
      <c r="D9" s="89"/>
      <c r="E9" s="76"/>
      <c r="F9" s="29"/>
      <c r="G9" s="29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</row>
    <row r="10" spans="1:23" x14ac:dyDescent="0.3">
      <c r="A10" s="27" t="s">
        <v>35</v>
      </c>
      <c r="B10" s="64" t="s">
        <v>7</v>
      </c>
      <c r="C10" s="80"/>
      <c r="D10" s="89"/>
      <c r="E10" s="76"/>
      <c r="F10" s="29"/>
      <c r="G10" s="29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</row>
    <row r="11" spans="1:23" s="5" customFormat="1" ht="67.95" customHeight="1" x14ac:dyDescent="0.3">
      <c r="A11" s="59" t="s">
        <v>31</v>
      </c>
      <c r="B11" s="57" t="s">
        <v>89</v>
      </c>
      <c r="C11" s="81"/>
      <c r="D11" s="89"/>
      <c r="E11" s="77"/>
      <c r="F11" s="60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</row>
    <row r="12" spans="1:23" x14ac:dyDescent="0.3">
      <c r="A12" s="27" t="s">
        <v>36</v>
      </c>
      <c r="B12" s="64" t="s">
        <v>44</v>
      </c>
      <c r="C12" s="79"/>
      <c r="D12" s="89"/>
      <c r="E12" s="82">
        <v>0.01</v>
      </c>
      <c r="F12" s="29"/>
      <c r="G12" s="29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</row>
    <row r="13" spans="1:23" ht="28.8" x14ac:dyDescent="0.3">
      <c r="A13" s="27" t="s">
        <v>37</v>
      </c>
      <c r="B13" s="64" t="s">
        <v>45</v>
      </c>
      <c r="C13" s="80"/>
      <c r="D13" s="89"/>
      <c r="E13" s="83"/>
      <c r="F13" s="29"/>
      <c r="G13" s="29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</row>
    <row r="14" spans="1:23" s="5" customFormat="1" ht="52.95" customHeight="1" x14ac:dyDescent="0.3">
      <c r="A14" s="54" t="s">
        <v>32</v>
      </c>
      <c r="B14" s="58" t="s">
        <v>90</v>
      </c>
      <c r="C14" s="81"/>
      <c r="D14" s="78"/>
      <c r="E14" s="84"/>
      <c r="F14" s="55"/>
      <c r="G14" s="55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</row>
    <row r="15" spans="1:23" ht="43.2" x14ac:dyDescent="0.3">
      <c r="A15" s="53" t="s">
        <v>8</v>
      </c>
      <c r="B15" s="49" t="s">
        <v>84</v>
      </c>
      <c r="C15" s="2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</row>
    <row r="16" spans="1:23" ht="43.2" x14ac:dyDescent="0.3">
      <c r="A16" s="27" t="s">
        <v>38</v>
      </c>
      <c r="B16" s="19" t="s">
        <v>46</v>
      </c>
      <c r="C16" s="34"/>
      <c r="D16" s="75">
        <v>0.8</v>
      </c>
      <c r="E16" s="68">
        <v>0.06</v>
      </c>
      <c r="F16" s="36"/>
      <c r="G16" s="5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</row>
    <row r="17" spans="1:23" ht="43.2" x14ac:dyDescent="0.3">
      <c r="A17" s="27" t="s">
        <v>39</v>
      </c>
      <c r="B17" s="19" t="s">
        <v>47</v>
      </c>
      <c r="C17" s="34"/>
      <c r="D17" s="76"/>
      <c r="E17" s="68">
        <v>0.02</v>
      </c>
      <c r="F17" s="30"/>
      <c r="G17" s="29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</row>
    <row r="18" spans="1:23" ht="28.8" x14ac:dyDescent="0.3">
      <c r="A18" s="27" t="s">
        <v>40</v>
      </c>
      <c r="B18" s="19" t="s">
        <v>48</v>
      </c>
      <c r="C18" s="34"/>
      <c r="D18" s="76"/>
      <c r="E18" s="68">
        <v>0.01</v>
      </c>
      <c r="F18" s="29"/>
      <c r="G18" s="29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</row>
    <row r="19" spans="1:23" ht="28.8" x14ac:dyDescent="0.3">
      <c r="A19" s="27" t="s">
        <v>33</v>
      </c>
      <c r="B19" s="19" t="s">
        <v>49</v>
      </c>
      <c r="C19" s="34"/>
      <c r="D19" s="76"/>
      <c r="E19" s="68">
        <v>0.1</v>
      </c>
      <c r="F19" s="29"/>
      <c r="G19" s="29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</row>
    <row r="20" spans="1:23" x14ac:dyDescent="0.3">
      <c r="A20" s="27" t="s">
        <v>34</v>
      </c>
      <c r="B20" s="19" t="s">
        <v>50</v>
      </c>
      <c r="C20" s="34"/>
      <c r="D20" s="76"/>
      <c r="E20" s="68">
        <v>0.18</v>
      </c>
      <c r="F20" s="29"/>
      <c r="G20" s="29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</row>
    <row r="21" spans="1:23" ht="28.8" x14ac:dyDescent="0.3">
      <c r="A21" s="27" t="s">
        <v>35</v>
      </c>
      <c r="B21" s="19" t="s">
        <v>51</v>
      </c>
      <c r="C21" s="34"/>
      <c r="D21" s="76"/>
      <c r="E21" s="68">
        <v>0.01</v>
      </c>
      <c r="F21" s="29"/>
      <c r="G21" s="29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</row>
    <row r="22" spans="1:23" ht="33.6" customHeight="1" x14ac:dyDescent="0.3">
      <c r="A22" s="27" t="s">
        <v>31</v>
      </c>
      <c r="B22" s="19" t="s">
        <v>52</v>
      </c>
      <c r="C22" s="34"/>
      <c r="D22" s="76"/>
      <c r="E22" s="68">
        <v>0.02</v>
      </c>
      <c r="F22" s="29"/>
      <c r="G22" s="29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</row>
    <row r="23" spans="1:23" x14ac:dyDescent="0.3">
      <c r="A23" s="27" t="s">
        <v>36</v>
      </c>
      <c r="B23" s="19" t="s">
        <v>53</v>
      </c>
      <c r="C23" s="34"/>
      <c r="D23" s="76"/>
      <c r="E23" s="68">
        <v>0.05</v>
      </c>
      <c r="F23" s="29"/>
      <c r="G23" s="29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</row>
    <row r="24" spans="1:23" ht="28.8" x14ac:dyDescent="0.3">
      <c r="A24" s="27" t="s">
        <v>37</v>
      </c>
      <c r="B24" s="19" t="s">
        <v>54</v>
      </c>
      <c r="C24" s="34"/>
      <c r="D24" s="76"/>
      <c r="E24" s="68">
        <v>0.01</v>
      </c>
      <c r="F24" s="29"/>
      <c r="G24" s="29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</row>
    <row r="25" spans="1:23" ht="30" customHeight="1" x14ac:dyDescent="0.3">
      <c r="A25" s="27" t="s">
        <v>32</v>
      </c>
      <c r="B25" s="19" t="s">
        <v>55</v>
      </c>
      <c r="C25" s="34"/>
      <c r="D25" s="76"/>
      <c r="E25" s="68">
        <v>0.03</v>
      </c>
      <c r="F25" s="29"/>
      <c r="G25" s="29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</row>
    <row r="26" spans="1:23" ht="28.8" x14ac:dyDescent="0.3">
      <c r="A26" s="27" t="s">
        <v>65</v>
      </c>
      <c r="B26" s="19" t="s">
        <v>56</v>
      </c>
      <c r="C26" s="34"/>
      <c r="D26" s="76"/>
      <c r="E26" s="68">
        <v>0.06</v>
      </c>
      <c r="F26" s="29"/>
      <c r="G26" s="29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</row>
    <row r="27" spans="1:23" x14ac:dyDescent="0.3">
      <c r="A27" s="27" t="s">
        <v>66</v>
      </c>
      <c r="B27" s="19" t="s">
        <v>57</v>
      </c>
      <c r="C27" s="34"/>
      <c r="D27" s="76"/>
      <c r="E27" s="68">
        <v>0.01</v>
      </c>
      <c r="F27" s="29"/>
      <c r="G27" s="29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</row>
    <row r="28" spans="1:23" ht="43.2" x14ac:dyDescent="0.3">
      <c r="A28" s="27" t="s">
        <v>67</v>
      </c>
      <c r="B28" s="19" t="s">
        <v>58</v>
      </c>
      <c r="C28" s="34"/>
      <c r="D28" s="76"/>
      <c r="E28" s="68">
        <v>0.02</v>
      </c>
      <c r="F28" s="62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51"/>
    </row>
    <row r="29" spans="1:23" x14ac:dyDescent="0.3">
      <c r="A29" s="27" t="s">
        <v>68</v>
      </c>
      <c r="B29" s="20" t="s">
        <v>59</v>
      </c>
      <c r="C29" s="34"/>
      <c r="D29" s="76"/>
      <c r="E29" s="68">
        <v>0.01</v>
      </c>
      <c r="F29" s="29"/>
      <c r="G29" s="29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</row>
    <row r="30" spans="1:23" x14ac:dyDescent="0.3">
      <c r="A30" s="27" t="s">
        <v>69</v>
      </c>
      <c r="B30" s="19" t="s">
        <v>60</v>
      </c>
      <c r="C30" s="34"/>
      <c r="D30" s="76"/>
      <c r="E30" s="68">
        <v>0.05</v>
      </c>
      <c r="F30" s="29"/>
      <c r="G30" s="29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3" x14ac:dyDescent="0.3">
      <c r="A31" s="27" t="s">
        <v>70</v>
      </c>
      <c r="B31" s="21" t="s">
        <v>61</v>
      </c>
      <c r="C31" s="34"/>
      <c r="D31" s="76"/>
      <c r="E31" s="68">
        <v>0.05</v>
      </c>
      <c r="F31" s="29"/>
      <c r="G31" s="29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</row>
    <row r="32" spans="1:23" x14ac:dyDescent="0.3">
      <c r="A32" s="27" t="s">
        <v>71</v>
      </c>
      <c r="B32" s="19" t="s">
        <v>62</v>
      </c>
      <c r="C32" s="34"/>
      <c r="D32" s="76"/>
      <c r="E32" s="68">
        <v>0.04</v>
      </c>
      <c r="F32" s="29"/>
      <c r="G32" s="29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</row>
    <row r="33" spans="1:22" x14ac:dyDescent="0.3">
      <c r="A33" s="27" t="s">
        <v>72</v>
      </c>
      <c r="B33" s="19" t="s">
        <v>63</v>
      </c>
      <c r="C33" s="34"/>
      <c r="D33" s="76"/>
      <c r="E33" s="68">
        <v>0.01</v>
      </c>
      <c r="F33" s="29"/>
      <c r="G33" s="29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</row>
    <row r="34" spans="1:22" x14ac:dyDescent="0.3">
      <c r="A34" s="27" t="s">
        <v>73</v>
      </c>
      <c r="B34" s="67" t="s">
        <v>64</v>
      </c>
      <c r="C34" s="63"/>
      <c r="D34" s="76"/>
      <c r="E34" s="69">
        <v>0.06</v>
      </c>
      <c r="F34" s="37"/>
      <c r="G34" s="29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</row>
    <row r="35" spans="1:22" x14ac:dyDescent="0.3">
      <c r="A35" s="27" t="s">
        <v>75</v>
      </c>
      <c r="B35" s="66" t="s">
        <v>82</v>
      </c>
      <c r="C35" s="34"/>
      <c r="D35" s="33">
        <v>0.05</v>
      </c>
      <c r="E35" s="35">
        <v>0.05</v>
      </c>
      <c r="F35" s="37"/>
      <c r="G35" s="29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</row>
    <row r="36" spans="1:22" x14ac:dyDescent="0.3">
      <c r="A36" s="27" t="s">
        <v>83</v>
      </c>
      <c r="B36" s="31" t="s">
        <v>74</v>
      </c>
      <c r="C36" s="34"/>
      <c r="D36" s="33">
        <v>0.01</v>
      </c>
      <c r="E36" s="33">
        <v>0.01</v>
      </c>
      <c r="F36" s="29"/>
      <c r="G36" s="29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</row>
    <row r="37" spans="1:22" ht="43.2" x14ac:dyDescent="0.3">
      <c r="A37" s="53" t="s">
        <v>76</v>
      </c>
      <c r="B37" s="49" t="s">
        <v>87</v>
      </c>
      <c r="C37" s="2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</row>
    <row r="38" spans="1:22" ht="28.8" x14ac:dyDescent="0.3">
      <c r="A38" s="27" t="s">
        <v>38</v>
      </c>
      <c r="B38" s="28" t="s">
        <v>41</v>
      </c>
      <c r="C38" s="79"/>
      <c r="D38" s="78">
        <v>0.02</v>
      </c>
      <c r="E38" s="75">
        <v>0.01</v>
      </c>
      <c r="F38" s="29"/>
      <c r="G38" s="29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</row>
    <row r="39" spans="1:22" x14ac:dyDescent="0.3">
      <c r="A39" s="27" t="s">
        <v>39</v>
      </c>
      <c r="B39" s="64" t="s">
        <v>42</v>
      </c>
      <c r="C39" s="80"/>
      <c r="D39" s="78"/>
      <c r="E39" s="76"/>
      <c r="F39" s="29"/>
      <c r="G39" s="29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</row>
    <row r="40" spans="1:22" x14ac:dyDescent="0.3">
      <c r="A40" s="27" t="s">
        <v>40</v>
      </c>
      <c r="B40" s="64" t="s">
        <v>86</v>
      </c>
      <c r="C40" s="80"/>
      <c r="D40" s="78"/>
      <c r="E40" s="76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</row>
    <row r="41" spans="1:22" x14ac:dyDescent="0.3">
      <c r="A41" s="27" t="s">
        <v>33</v>
      </c>
      <c r="B41" s="64" t="s">
        <v>43</v>
      </c>
      <c r="C41" s="80"/>
      <c r="D41" s="78"/>
      <c r="E41" s="76"/>
      <c r="F41" s="29"/>
      <c r="G41" s="29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</row>
    <row r="42" spans="1:22" ht="28.8" x14ac:dyDescent="0.3">
      <c r="A42" s="27" t="s">
        <v>34</v>
      </c>
      <c r="B42" s="64" t="s">
        <v>80</v>
      </c>
      <c r="C42" s="80"/>
      <c r="D42" s="78"/>
      <c r="E42" s="76"/>
      <c r="F42" s="29"/>
      <c r="G42" s="29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</row>
    <row r="43" spans="1:22" x14ac:dyDescent="0.3">
      <c r="A43" s="27" t="s">
        <v>35</v>
      </c>
      <c r="B43" s="64" t="s">
        <v>7</v>
      </c>
      <c r="C43" s="80"/>
      <c r="D43" s="78"/>
      <c r="E43" s="76"/>
      <c r="F43" s="29"/>
      <c r="G43" s="29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</row>
    <row r="44" spans="1:22" ht="62.4" customHeight="1" x14ac:dyDescent="0.3">
      <c r="A44" s="27" t="s">
        <v>31</v>
      </c>
      <c r="B44" s="58" t="s">
        <v>91</v>
      </c>
      <c r="C44" s="81"/>
      <c r="D44" s="78"/>
      <c r="E44" s="77"/>
      <c r="F44" s="29"/>
      <c r="G44" s="29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</row>
    <row r="45" spans="1:22" x14ac:dyDescent="0.3">
      <c r="A45" s="27" t="s">
        <v>36</v>
      </c>
      <c r="B45" s="64" t="s">
        <v>44</v>
      </c>
      <c r="C45" s="79"/>
      <c r="D45" s="78"/>
      <c r="E45" s="82">
        <v>0.01</v>
      </c>
      <c r="F45" s="29"/>
      <c r="G45" s="29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</row>
    <row r="46" spans="1:22" ht="28.8" x14ac:dyDescent="0.3">
      <c r="A46" s="27" t="s">
        <v>37</v>
      </c>
      <c r="B46" s="64" t="s">
        <v>45</v>
      </c>
      <c r="C46" s="80"/>
      <c r="D46" s="78"/>
      <c r="E46" s="83"/>
      <c r="F46" s="29"/>
      <c r="G46" s="29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</row>
    <row r="47" spans="1:22" ht="52.5" customHeight="1" x14ac:dyDescent="0.3">
      <c r="A47" s="27" t="s">
        <v>32</v>
      </c>
      <c r="B47" s="58" t="s">
        <v>92</v>
      </c>
      <c r="C47" s="81"/>
      <c r="D47" s="78"/>
      <c r="E47" s="84"/>
      <c r="F47" s="29"/>
      <c r="G47" s="29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</row>
    <row r="48" spans="1:22" x14ac:dyDescent="0.3">
      <c r="A48" s="53" t="s">
        <v>77</v>
      </c>
      <c r="B48" s="49" t="s">
        <v>78</v>
      </c>
      <c r="C48" s="2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</row>
    <row r="49" spans="1:23" x14ac:dyDescent="0.3">
      <c r="A49" s="27" t="s">
        <v>38</v>
      </c>
      <c r="B49" s="31" t="s">
        <v>28</v>
      </c>
      <c r="C49" s="79"/>
      <c r="D49" s="76">
        <v>0.1</v>
      </c>
      <c r="E49" s="75">
        <v>0.06</v>
      </c>
      <c r="F49" s="29"/>
      <c r="G49" s="29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</row>
    <row r="50" spans="1:23" x14ac:dyDescent="0.3">
      <c r="A50" s="27" t="s">
        <v>39</v>
      </c>
      <c r="B50" s="31" t="s">
        <v>29</v>
      </c>
      <c r="C50" s="80"/>
      <c r="D50" s="76"/>
      <c r="E50" s="76"/>
      <c r="F50" s="29"/>
      <c r="G50" s="29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</row>
    <row r="51" spans="1:23" x14ac:dyDescent="0.3">
      <c r="A51" s="27" t="s">
        <v>40</v>
      </c>
      <c r="B51" s="31" t="s">
        <v>79</v>
      </c>
      <c r="C51" s="81"/>
      <c r="D51" s="76"/>
      <c r="E51" s="77"/>
      <c r="F51" s="29"/>
      <c r="G51" s="29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</row>
    <row r="52" spans="1:23" x14ac:dyDescent="0.3">
      <c r="A52" s="27" t="s">
        <v>33</v>
      </c>
      <c r="B52" s="31" t="s">
        <v>30</v>
      </c>
      <c r="C52" s="79"/>
      <c r="D52" s="76"/>
      <c r="E52" s="78">
        <v>0.04</v>
      </c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</row>
    <row r="53" spans="1:23" x14ac:dyDescent="0.3">
      <c r="A53" s="27" t="s">
        <v>34</v>
      </c>
      <c r="B53" s="31" t="s">
        <v>10</v>
      </c>
      <c r="C53" s="81"/>
      <c r="D53" s="77"/>
      <c r="E53" s="78"/>
      <c r="F53" s="29"/>
      <c r="G53" s="29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</row>
    <row r="54" spans="1:23" x14ac:dyDescent="0.3">
      <c r="A54" s="73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</row>
    <row r="55" spans="1:23" x14ac:dyDescent="0.3">
      <c r="A55" s="70" t="s">
        <v>9</v>
      </c>
      <c r="B55" s="70"/>
      <c r="C55" s="38">
        <f>SUM(C57/1.23)</f>
        <v>0</v>
      </c>
      <c r="D55" s="39">
        <f>SUM(D5:D54)</f>
        <v>1.0000000000000002</v>
      </c>
      <c r="E55" s="40">
        <f>SUM(E49:E53,E45,E38,E16:E36,E5:E14)</f>
        <v>1.0000000000000004</v>
      </c>
      <c r="F55" s="41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</row>
    <row r="56" spans="1:23" s="3" customFormat="1" x14ac:dyDescent="0.3">
      <c r="A56" s="71" t="s">
        <v>11</v>
      </c>
      <c r="B56" s="71"/>
      <c r="C56" s="43">
        <f>C55*0.23</f>
        <v>0</v>
      </c>
      <c r="D56" s="44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"/>
    </row>
    <row r="57" spans="1:23" s="3" customFormat="1" x14ac:dyDescent="0.3">
      <c r="A57" s="70" t="s">
        <v>12</v>
      </c>
      <c r="B57" s="70"/>
      <c r="C57" s="46">
        <f>SUM(C5:C53)</f>
        <v>0</v>
      </c>
      <c r="D57" s="47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"/>
    </row>
    <row r="58" spans="1:23" s="3" customFormat="1" x14ac:dyDescent="0.3">
      <c r="A58" s="15"/>
      <c r="B58" s="5"/>
      <c r="C58" s="9"/>
      <c r="D58" s="7"/>
      <c r="E58" s="7"/>
      <c r="F58" s="4"/>
      <c r="G58" s="6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1:23" s="3" customFormat="1" x14ac:dyDescent="0.3">
      <c r="A59" s="15"/>
      <c r="B59" s="5"/>
      <c r="C59" s="9"/>
      <c r="D59" s="7"/>
      <c r="E59" s="7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1:23" s="3" customFormat="1" x14ac:dyDescent="0.3">
      <c r="A60" s="15"/>
      <c r="B60" s="5"/>
      <c r="C60" s="9"/>
      <c r="D60" s="7"/>
      <c r="E60" s="7"/>
      <c r="F60" s="4"/>
      <c r="G60" s="6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spans="1:23" s="3" customFormat="1" x14ac:dyDescent="0.3">
      <c r="A61" s="15"/>
      <c r="B61" s="5"/>
      <c r="C61" s="9"/>
      <c r="D61" s="7"/>
      <c r="E61" s="7"/>
      <c r="F61" s="4"/>
      <c r="G61" s="6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1:23" s="3" customFormat="1" x14ac:dyDescent="0.3">
      <c r="A62" s="15"/>
      <c r="B62" s="5"/>
      <c r="C62" s="9"/>
      <c r="D62" s="7"/>
      <c r="E62" s="7"/>
      <c r="F62" s="4"/>
      <c r="G62" s="6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1:23" s="3" customFormat="1" x14ac:dyDescent="0.3">
      <c r="A63" s="15"/>
      <c r="B63" s="5"/>
      <c r="C63" s="9"/>
      <c r="D63" s="7"/>
      <c r="E63" s="7"/>
      <c r="F63" s="4"/>
      <c r="G63" s="6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1:23" s="3" customFormat="1" x14ac:dyDescent="0.3">
      <c r="A64" s="15"/>
      <c r="B64" s="5"/>
      <c r="C64" s="9"/>
      <c r="D64" s="7"/>
      <c r="E64" s="7"/>
      <c r="F64" s="4"/>
      <c r="G64" s="6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1:23" s="3" customFormat="1" x14ac:dyDescent="0.3">
      <c r="A65" s="15"/>
      <c r="B65" s="5"/>
      <c r="C65" s="9"/>
      <c r="D65" s="7"/>
      <c r="E65" s="7"/>
      <c r="F65" s="4"/>
      <c r="G65" s="6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1:23" s="3" customFormat="1" x14ac:dyDescent="0.3">
      <c r="A66" s="15"/>
      <c r="B66" s="5"/>
      <c r="C66" s="9"/>
      <c r="D66" s="7"/>
      <c r="E66" s="7"/>
      <c r="F66" s="4"/>
      <c r="G66" s="6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spans="1:23" s="3" customFormat="1" x14ac:dyDescent="0.3">
      <c r="A67" s="15"/>
      <c r="B67" s="5"/>
      <c r="C67" s="9"/>
      <c r="D67" s="7"/>
      <c r="E67" s="7"/>
      <c r="F67" s="4"/>
      <c r="G67" s="6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spans="1:23" s="3" customFormat="1" x14ac:dyDescent="0.3">
      <c r="A68" s="15"/>
      <c r="B68" s="5"/>
      <c r="C68" s="9"/>
      <c r="D68" s="7"/>
      <c r="E68" s="7"/>
      <c r="F68" s="4"/>
      <c r="G68" s="6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spans="1:23" s="3" customFormat="1" x14ac:dyDescent="0.3">
      <c r="A69" s="15"/>
      <c r="B69" s="5"/>
      <c r="C69" s="9"/>
      <c r="D69" s="7"/>
      <c r="E69" s="7"/>
      <c r="F69" s="4"/>
      <c r="G69" s="6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1:23" s="3" customFormat="1" x14ac:dyDescent="0.3">
      <c r="A70" s="15"/>
      <c r="B70" s="5"/>
      <c r="C70" s="9"/>
      <c r="D70" s="7"/>
      <c r="E70" s="7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1:23" s="3" customFormat="1" x14ac:dyDescent="0.3">
      <c r="A71" s="15"/>
      <c r="B71" s="5"/>
      <c r="C71" s="9"/>
      <c r="D71" s="7"/>
      <c r="E71" s="7"/>
      <c r="F71" s="4"/>
      <c r="G71" s="6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1:23" x14ac:dyDescent="0.3">
      <c r="G72" s="6"/>
    </row>
    <row r="73" spans="1:23" x14ac:dyDescent="0.3">
      <c r="G73" s="6"/>
    </row>
  </sheetData>
  <mergeCells count="25">
    <mergeCell ref="E5:E11"/>
    <mergeCell ref="E12:E14"/>
    <mergeCell ref="D15:V15"/>
    <mergeCell ref="D49:D53"/>
    <mergeCell ref="B1:G1"/>
    <mergeCell ref="B2:V2"/>
    <mergeCell ref="D37:V37"/>
    <mergeCell ref="D38:D47"/>
    <mergeCell ref="E38:E44"/>
    <mergeCell ref="E45:E47"/>
    <mergeCell ref="D16:D34"/>
    <mergeCell ref="D5:D14"/>
    <mergeCell ref="C5:C11"/>
    <mergeCell ref="C12:C14"/>
    <mergeCell ref="C38:C44"/>
    <mergeCell ref="C45:C47"/>
    <mergeCell ref="A57:B57"/>
    <mergeCell ref="A55:B55"/>
    <mergeCell ref="A56:B56"/>
    <mergeCell ref="D48:V48"/>
    <mergeCell ref="A54:V54"/>
    <mergeCell ref="E49:E51"/>
    <mergeCell ref="E52:E53"/>
    <mergeCell ref="C49:C51"/>
    <mergeCell ref="C52:C53"/>
  </mergeCells>
  <phoneticPr fontId="1" type="noConversion"/>
  <pageMargins left="0.7" right="0.7" top="0.75" bottom="0.75" header="0.3" footer="0.3"/>
  <pageSetup paperSize="8" scale="4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643504BE15F24A991F99D1399440E4" ma:contentTypeVersion="12" ma:contentTypeDescription="Utwórz nowy dokument." ma:contentTypeScope="" ma:versionID="ab9bb38f11f09718c7ef087989e29a0f">
  <xsd:schema xmlns:xsd="http://www.w3.org/2001/XMLSchema" xmlns:xs="http://www.w3.org/2001/XMLSchema" xmlns:p="http://schemas.microsoft.com/office/2006/metadata/properties" xmlns:ns3="fe2842ce-48e2-44b2-bdff-b0c4f19da79b" targetNamespace="http://schemas.microsoft.com/office/2006/metadata/properties" ma:root="true" ma:fieldsID="3462f124c87ab4bb4a7e9edc240149b7" ns3:_="">
    <xsd:import namespace="fe2842ce-48e2-44b2-bdff-b0c4f19da79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LengthInSeconds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2842ce-48e2-44b2-bdff-b0c4f19da7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8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E8828EF-E185-49D3-8A40-AA10A5AC00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2CABAD-306D-4F40-8E7B-EAD88B25B5EE}">
  <ds:schemaRefs>
    <ds:schemaRef ds:uri="fe2842ce-48e2-44b2-bdff-b0c4f19da79b"/>
    <ds:schemaRef ds:uri="http://schemas.microsoft.com/office/2006/metadata/properties"/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6473D98-9FDD-42F8-8BBC-C9B6A9893C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2842ce-48e2-44b2-bdff-b0c4f19da7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Amrozinski Radoslaw</dc:creator>
  <cp:lastModifiedBy>Borowski Rafal</cp:lastModifiedBy>
  <cp:lastPrinted>2026-05-11T09:57:41Z</cp:lastPrinted>
  <dcterms:created xsi:type="dcterms:W3CDTF">2024-12-11T08:32:55Z</dcterms:created>
  <dcterms:modified xsi:type="dcterms:W3CDTF">2026-08-17T09:50:42Z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0x01010081643504BE15F24A991F99D1399440E4</vt:lpwstr>
  </property>
</Properties>
</file>